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 firstSheet="2" activeTab="2"/>
  </bookViews>
  <sheets>
    <sheet name="Lipin SA - Dic" sheetId="8" r:id="rId1"/>
    <sheet name="Lipin SA - Ene" sheetId="6" r:id="rId2"/>
    <sheet name="Lipin SA - Nov" sheetId="1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3" l="1"/>
  <c r="A17" i="13"/>
  <c r="A7" i="13" l="1"/>
  <c r="A8" i="13" s="1"/>
  <c r="A9" i="13" s="1"/>
  <c r="A10" i="13" l="1"/>
  <c r="A11" i="13" s="1"/>
  <c r="A12" i="13" s="1"/>
  <c r="A13" i="13" s="1"/>
  <c r="A14" i="13" s="1"/>
  <c r="A15" i="13" s="1"/>
</calcChain>
</file>

<file path=xl/sharedStrings.xml><?xml version="1.0" encoding="utf-8"?>
<sst xmlns="http://schemas.openxmlformats.org/spreadsheetml/2006/main" count="296" uniqueCount="126">
  <si>
    <t>APELLIDO</t>
  </si>
  <si>
    <t>NOMBRE</t>
  </si>
  <si>
    <t>FUNCION</t>
  </si>
  <si>
    <t>EQUIPO</t>
  </si>
  <si>
    <t>Tipo de vehículo/equipo</t>
  </si>
  <si>
    <t>Fecha:</t>
  </si>
  <si>
    <t>Tarea específica que se encuentra realizando</t>
  </si>
  <si>
    <t>Contrato</t>
  </si>
  <si>
    <t>Frente de trabajo</t>
  </si>
  <si>
    <t>M51</t>
  </si>
  <si>
    <t>N°</t>
  </si>
  <si>
    <t>Banchero</t>
  </si>
  <si>
    <t>Nicolás</t>
  </si>
  <si>
    <t>Operador de retroexcavadora</t>
  </si>
  <si>
    <t>Excavadora</t>
  </si>
  <si>
    <t>CAT 336 DL Nro. 2</t>
  </si>
  <si>
    <t>Arranque y carga de material en cantera</t>
  </si>
  <si>
    <t>Scotti</t>
  </si>
  <si>
    <t>Matias</t>
  </si>
  <si>
    <t>Maquinista finalista</t>
  </si>
  <si>
    <t>Motoniveladora</t>
  </si>
  <si>
    <t xml:space="preserve">CAT 140 M </t>
  </si>
  <si>
    <t>Tendido de material en terraplen</t>
  </si>
  <si>
    <t>Grassi</t>
  </si>
  <si>
    <t>Operario compactador</t>
  </si>
  <si>
    <t>Compactador pata cabra</t>
  </si>
  <si>
    <t>CAT CP 56</t>
  </si>
  <si>
    <t>Compactación de capas en terraplen</t>
  </si>
  <si>
    <t>Moreno</t>
  </si>
  <si>
    <t>José</t>
  </si>
  <si>
    <t>Compactador cilindro liso</t>
  </si>
  <si>
    <t>JCB 132 BM</t>
  </si>
  <si>
    <t xml:space="preserve">Rodriguez </t>
  </si>
  <si>
    <t>Julio</t>
  </si>
  <si>
    <t>Chofer</t>
  </si>
  <si>
    <t>Camión regador</t>
  </si>
  <si>
    <t>Capacidad 8000 L</t>
  </si>
  <si>
    <t>Riego de terraplen</t>
  </si>
  <si>
    <t>Charrutti</t>
  </si>
  <si>
    <t>Ariel</t>
  </si>
  <si>
    <t>Peón</t>
  </si>
  <si>
    <t>-</t>
  </si>
  <si>
    <t>Gavillero</t>
  </si>
  <si>
    <t>Culshaw</t>
  </si>
  <si>
    <t>Hugo</t>
  </si>
  <si>
    <t>Camion volcadora</t>
  </si>
  <si>
    <t>HOWO 15 m3</t>
  </si>
  <si>
    <t>Acarreo de material cantera</t>
  </si>
  <si>
    <t>Volpi</t>
  </si>
  <si>
    <t>VW 17220 10 m3</t>
  </si>
  <si>
    <t>Suarez</t>
  </si>
  <si>
    <t>IVECO Stralus Tractor 20 m3</t>
  </si>
  <si>
    <t>Maciel</t>
  </si>
  <si>
    <t>Jesus</t>
  </si>
  <si>
    <t xml:space="preserve">Acosta </t>
  </si>
  <si>
    <t>Salvatierra</t>
  </si>
  <si>
    <t>Diego</t>
  </si>
  <si>
    <t>Capataz</t>
  </si>
  <si>
    <t>Capataz general de obra</t>
  </si>
  <si>
    <t>Gomez</t>
  </si>
  <si>
    <t>Topografo</t>
  </si>
  <si>
    <t>Topografia y nivelacion de obra</t>
  </si>
  <si>
    <t xml:space="preserve">Guinco </t>
  </si>
  <si>
    <t xml:space="preserve">Enzo </t>
  </si>
  <si>
    <t>Laboratorista</t>
  </si>
  <si>
    <t>Laboratorista de obra</t>
  </si>
  <si>
    <t>Alberto</t>
  </si>
  <si>
    <t>Medio oficial</t>
  </si>
  <si>
    <t>Sub contrato - Fleteros</t>
  </si>
  <si>
    <t>Acceso Norte</t>
  </si>
  <si>
    <t>Enero 2022</t>
  </si>
  <si>
    <t>Diciembre 2021</t>
  </si>
  <si>
    <t>Topografía y nivelación de obra</t>
  </si>
  <si>
    <t>Roberto</t>
  </si>
  <si>
    <t>Eduardo</t>
  </si>
  <si>
    <t>Pulcran</t>
  </si>
  <si>
    <t>Ruff</t>
  </si>
  <si>
    <t>Jorge</t>
  </si>
  <si>
    <t>Capataz obra</t>
  </si>
  <si>
    <t>Ayudante de capataz general</t>
  </si>
  <si>
    <t>Leandro</t>
  </si>
  <si>
    <t>Daneri</t>
  </si>
  <si>
    <t>Gastón</t>
  </si>
  <si>
    <t>Encargado de obras</t>
  </si>
  <si>
    <t>Técnico-encargado general de obras</t>
  </si>
  <si>
    <t>Operador de motoniveladora</t>
  </si>
  <si>
    <t>Tendido de material</t>
  </si>
  <si>
    <t>Acarreo de material</t>
  </si>
  <si>
    <t>Operador de compactador</t>
  </si>
  <si>
    <t>Compactador</t>
  </si>
  <si>
    <t>Compactación de material</t>
  </si>
  <si>
    <t>Darsenas - R5 km 343</t>
  </si>
  <si>
    <t>Pablo</t>
  </si>
  <si>
    <t>Motta</t>
  </si>
  <si>
    <t>Bazzini</t>
  </si>
  <si>
    <t>Teodoro</t>
  </si>
  <si>
    <t>Ayudante de Topógrafo</t>
  </si>
  <si>
    <t>Luis</t>
  </si>
  <si>
    <t>Zalazar</t>
  </si>
  <si>
    <t>CAT 140 M</t>
  </si>
  <si>
    <t>CAT CP 56B nº5</t>
  </si>
  <si>
    <t>JCB VM 166 nº2</t>
  </si>
  <si>
    <t>Retro Excavadora</t>
  </si>
  <si>
    <t>Alcantarillado</t>
  </si>
  <si>
    <t>CAT 336 GC nº3</t>
  </si>
  <si>
    <t>Extracción de material</t>
  </si>
  <si>
    <t>Operador de Retro Excavadora</t>
  </si>
  <si>
    <t>Brutti</t>
  </si>
  <si>
    <t>Edinson</t>
  </si>
  <si>
    <t>Farias</t>
  </si>
  <si>
    <t>Daniel</t>
  </si>
  <si>
    <t xml:space="preserve">Alarcon </t>
  </si>
  <si>
    <t>Torres</t>
  </si>
  <si>
    <t>Michel</t>
  </si>
  <si>
    <t>IAG 5076 - Toyota Hilux</t>
  </si>
  <si>
    <t xml:space="preserve">Gallo </t>
  </si>
  <si>
    <t>Banderillero</t>
  </si>
  <si>
    <t>Guía y control de tráfico vehícular</t>
  </si>
  <si>
    <t>Costabel</t>
  </si>
  <si>
    <t>Lucas</t>
  </si>
  <si>
    <t>Pestaña</t>
  </si>
  <si>
    <t>Nelson</t>
  </si>
  <si>
    <t>Camión</t>
  </si>
  <si>
    <t>ITP 3605</t>
  </si>
  <si>
    <t>Lauye</t>
  </si>
  <si>
    <t>Johan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</si>
</sst>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2"/>
      <name val="Arial MT"/>
    </font>
    <font>
      <sz val="12"/>
      <color theme="1"/>
      <name val="Calibri"/>
      <family val="2"/>
      <scheme val="minor"/>
    </font>
    <font>
      <sz val="10"/>
      <name val="Courier"/>
      <family val="3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" fontId="1" fillId="0" borderId="0"/>
    <xf numFmtId="0" fontId="3" fillId="0" borderId="0"/>
  </cellStyleXfs>
  <cellXfs count="48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2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/>
    <xf numFmtId="14" fontId="5" fillId="2" borderId="1" xfId="0" applyNumberFormat="1" applyFont="1" applyFill="1" applyBorder="1"/>
    <xf numFmtId="1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No-definido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327199</xdr:colOff>
      <xdr:row>0</xdr:row>
      <xdr:rowOff>971551</xdr:rowOff>
    </xdr:to>
    <xdr:pic>
      <xdr:nvPicPr>
        <xdr:cNvPr id="2" name="Imagen 1" descr="Newlipinlogo">
          <a:extLst>
            <a:ext uri="{FF2B5EF4-FFF2-40B4-BE49-F238E27FC236}">
              <a16:creationId xmlns:a16="http://schemas.microsoft.com/office/drawing/2014/main" id="{5984D12D-040F-4149-A573-1B52395E3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1224" cy="971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965314</xdr:colOff>
      <xdr:row>0</xdr:row>
      <xdr:rowOff>44805</xdr:rowOff>
    </xdr:from>
    <xdr:to>
      <xdr:col>6</xdr:col>
      <xdr:colOff>2993101</xdr:colOff>
      <xdr:row>5</xdr:row>
      <xdr:rowOff>176498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A286A6D9-1C8C-42D9-996E-CAFA5B95D7B6}"/>
            </a:ext>
          </a:extLst>
        </xdr:cNvPr>
        <xdr:cNvSpPr txBox="1">
          <a:spLocks noChangeArrowheads="1"/>
        </xdr:cNvSpPr>
      </xdr:nvSpPr>
      <xdr:spPr bwMode="auto">
        <a:xfrm>
          <a:off x="9528289" y="44805"/>
          <a:ext cx="2027787" cy="2351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Ruta 3 km 364,500</a:t>
          </a:r>
        </a:p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Tel.: 472 20178</a:t>
          </a:r>
        </a:p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Paysandú, Uruguay.</a:t>
          </a:r>
        </a:p>
        <a:p>
          <a:pPr algn="r" rtl="0">
            <a:defRPr sz="1000"/>
          </a:pPr>
          <a:r>
            <a:rPr lang="en-US" sz="1200" b="0" i="0" u="none" strike="noStrike" baseline="0">
              <a:solidFill>
                <a:srgbClr val="0000FF"/>
              </a:solidFill>
              <a:latin typeface="Calibri"/>
              <a:cs typeface="Calibri"/>
            </a:rPr>
            <a:t>E-mail: lipin@lipin.com.uy</a:t>
          </a:r>
          <a:endParaRPr lang="en-US" sz="12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FF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zoomScale="85" zoomScaleNormal="85" workbookViewId="0">
      <selection activeCell="A16" sqref="A16:XFD16"/>
    </sheetView>
  </sheetViews>
  <sheetFormatPr baseColWidth="10" defaultColWidth="9.140625" defaultRowHeight="15.75"/>
  <cols>
    <col min="1" max="1" width="9.85546875" style="1" bestFit="1" customWidth="1"/>
    <col min="2" max="3" width="16" style="1" customWidth="1"/>
    <col min="4" max="4" width="29.85546875" style="1" bestFit="1" customWidth="1"/>
    <col min="5" max="5" width="25" style="1" bestFit="1" customWidth="1"/>
    <col min="6" max="6" width="28.42578125" style="1" bestFit="1" customWidth="1"/>
    <col min="7" max="7" width="43.85546875" style="1" bestFit="1" customWidth="1"/>
    <col min="8" max="16384" width="9.140625" style="1"/>
  </cols>
  <sheetData>
    <row r="1" spans="1:7">
      <c r="A1" s="10" t="s">
        <v>7</v>
      </c>
      <c r="B1" s="37" t="s">
        <v>9</v>
      </c>
      <c r="C1" s="37"/>
      <c r="D1" s="11"/>
      <c r="E1" s="9" t="s">
        <v>5</v>
      </c>
      <c r="F1" s="14" t="s">
        <v>71</v>
      </c>
    </row>
    <row r="2" spans="1:7">
      <c r="A2" s="38" t="s">
        <v>8</v>
      </c>
      <c r="B2" s="38"/>
      <c r="C2" s="39" t="s">
        <v>69</v>
      </c>
      <c r="D2" s="39"/>
      <c r="E2" s="39"/>
      <c r="F2" s="39"/>
    </row>
    <row r="3" spans="1:7">
      <c r="A3" s="11"/>
      <c r="B3" s="40"/>
      <c r="C3" s="40"/>
      <c r="D3" s="11"/>
    </row>
    <row r="4" spans="1:7">
      <c r="A4" s="2" t="s">
        <v>10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6" t="s">
        <v>6</v>
      </c>
    </row>
    <row r="5" spans="1:7">
      <c r="A5" s="5">
        <v>1</v>
      </c>
      <c r="B5" s="4" t="s">
        <v>55</v>
      </c>
      <c r="C5" s="4" t="s">
        <v>56</v>
      </c>
      <c r="D5" s="4" t="s">
        <v>57</v>
      </c>
      <c r="E5" s="12" t="s">
        <v>41</v>
      </c>
      <c r="F5" s="13" t="s">
        <v>41</v>
      </c>
      <c r="G5" s="6" t="s">
        <v>58</v>
      </c>
    </row>
    <row r="6" spans="1:7">
      <c r="A6" s="5">
        <v>2</v>
      </c>
      <c r="B6" s="4" t="s">
        <v>76</v>
      </c>
      <c r="C6" s="4" t="s">
        <v>77</v>
      </c>
      <c r="D6" s="4" t="s">
        <v>78</v>
      </c>
      <c r="E6" s="12" t="s">
        <v>41</v>
      </c>
      <c r="F6" s="13" t="s">
        <v>41</v>
      </c>
      <c r="G6" s="6" t="s">
        <v>79</v>
      </c>
    </row>
    <row r="7" spans="1:7">
      <c r="A7" s="5">
        <v>3</v>
      </c>
      <c r="B7" s="4" t="s">
        <v>59</v>
      </c>
      <c r="C7" s="4" t="s">
        <v>18</v>
      </c>
      <c r="D7" s="4" t="s">
        <v>60</v>
      </c>
      <c r="E7" s="12" t="s">
        <v>41</v>
      </c>
      <c r="F7" s="13" t="s">
        <v>41</v>
      </c>
      <c r="G7" s="6" t="s">
        <v>61</v>
      </c>
    </row>
    <row r="8" spans="1:7">
      <c r="A8" s="5">
        <v>4</v>
      </c>
      <c r="B8" s="4" t="s">
        <v>62</v>
      </c>
      <c r="C8" s="4" t="s">
        <v>63</v>
      </c>
      <c r="D8" s="4" t="s">
        <v>64</v>
      </c>
      <c r="E8" s="12" t="s">
        <v>41</v>
      </c>
      <c r="F8" s="13" t="s">
        <v>41</v>
      </c>
      <c r="G8" s="6" t="s">
        <v>65</v>
      </c>
    </row>
    <row r="9" spans="1:7">
      <c r="A9" s="5">
        <v>5</v>
      </c>
      <c r="B9" s="4" t="s">
        <v>11</v>
      </c>
      <c r="C9" s="4" t="s">
        <v>12</v>
      </c>
      <c r="D9" s="4" t="s">
        <v>13</v>
      </c>
      <c r="E9" s="4" t="s">
        <v>14</v>
      </c>
      <c r="F9" s="6" t="s">
        <v>15</v>
      </c>
      <c r="G9" s="6" t="s">
        <v>16</v>
      </c>
    </row>
    <row r="10" spans="1:7">
      <c r="A10" s="5">
        <v>6</v>
      </c>
      <c r="B10" s="4" t="s">
        <v>17</v>
      </c>
      <c r="C10" s="4" t="s">
        <v>18</v>
      </c>
      <c r="D10" s="4" t="s">
        <v>19</v>
      </c>
      <c r="E10" s="4" t="s">
        <v>20</v>
      </c>
      <c r="F10" s="6" t="s">
        <v>21</v>
      </c>
      <c r="G10" s="6" t="s">
        <v>22</v>
      </c>
    </row>
    <row r="11" spans="1:7">
      <c r="A11" s="5">
        <v>7</v>
      </c>
      <c r="B11" s="4" t="s">
        <v>23</v>
      </c>
      <c r="C11" s="4" t="s">
        <v>18</v>
      </c>
      <c r="D11" s="4" t="s">
        <v>24</v>
      </c>
      <c r="E11" s="4" t="s">
        <v>25</v>
      </c>
      <c r="F11" s="6" t="s">
        <v>26</v>
      </c>
      <c r="G11" s="6" t="s">
        <v>27</v>
      </c>
    </row>
    <row r="12" spans="1:7">
      <c r="A12" s="5">
        <v>8</v>
      </c>
      <c r="B12" s="4" t="s">
        <v>28</v>
      </c>
      <c r="C12" s="4" t="s">
        <v>29</v>
      </c>
      <c r="D12" s="4" t="s">
        <v>24</v>
      </c>
      <c r="E12" s="4" t="s">
        <v>30</v>
      </c>
      <c r="F12" s="6" t="s">
        <v>31</v>
      </c>
      <c r="G12" s="6" t="s">
        <v>27</v>
      </c>
    </row>
    <row r="13" spans="1:7">
      <c r="A13" s="5">
        <v>9</v>
      </c>
      <c r="B13" s="4" t="s">
        <v>32</v>
      </c>
      <c r="C13" s="4" t="s">
        <v>33</v>
      </c>
      <c r="D13" s="4" t="s">
        <v>34</v>
      </c>
      <c r="E13" s="4" t="s">
        <v>35</v>
      </c>
      <c r="F13" s="6" t="s">
        <v>36</v>
      </c>
      <c r="G13" s="6" t="s">
        <v>37</v>
      </c>
    </row>
    <row r="14" spans="1:7">
      <c r="A14" s="5">
        <v>10</v>
      </c>
      <c r="B14" s="4" t="s">
        <v>38</v>
      </c>
      <c r="C14" s="4" t="s">
        <v>39</v>
      </c>
      <c r="D14" s="4" t="s">
        <v>40</v>
      </c>
      <c r="E14" s="4" t="s">
        <v>41</v>
      </c>
      <c r="F14" s="6" t="s">
        <v>41</v>
      </c>
      <c r="G14" s="6" t="s">
        <v>42</v>
      </c>
    </row>
    <row r="15" spans="1:7">
      <c r="A15" s="5">
        <v>11</v>
      </c>
      <c r="B15" s="4" t="s">
        <v>43</v>
      </c>
      <c r="C15" s="4" t="s">
        <v>44</v>
      </c>
      <c r="D15" s="4" t="s">
        <v>34</v>
      </c>
      <c r="E15" s="4" t="s">
        <v>45</v>
      </c>
      <c r="F15" s="6" t="s">
        <v>46</v>
      </c>
      <c r="G15" s="6" t="s">
        <v>47</v>
      </c>
    </row>
    <row r="16" spans="1:7">
      <c r="A16" s="5">
        <v>12</v>
      </c>
      <c r="B16" s="4" t="s">
        <v>32</v>
      </c>
      <c r="C16" s="4" t="s">
        <v>80</v>
      </c>
      <c r="D16" s="4" t="s">
        <v>34</v>
      </c>
      <c r="E16" s="4" t="s">
        <v>45</v>
      </c>
      <c r="F16" s="6" t="s">
        <v>46</v>
      </c>
      <c r="G16" s="6" t="s">
        <v>47</v>
      </c>
    </row>
    <row r="17" spans="1:15">
      <c r="A17" s="5">
        <v>13</v>
      </c>
      <c r="B17" s="4" t="s">
        <v>48</v>
      </c>
      <c r="C17" s="4" t="s">
        <v>75</v>
      </c>
      <c r="D17" s="4" t="s">
        <v>34</v>
      </c>
      <c r="E17" s="4" t="s">
        <v>45</v>
      </c>
      <c r="F17" s="6" t="s">
        <v>49</v>
      </c>
      <c r="G17" s="6" t="s">
        <v>47</v>
      </c>
    </row>
    <row r="18" spans="1:15">
      <c r="A18" s="41" t="s">
        <v>68</v>
      </c>
      <c r="B18" s="42"/>
      <c r="C18" s="42"/>
      <c r="D18" s="42"/>
      <c r="E18" s="42"/>
      <c r="F18" s="42"/>
      <c r="G18" s="43"/>
    </row>
    <row r="19" spans="1:15">
      <c r="A19" s="5">
        <v>1</v>
      </c>
      <c r="B19" s="4" t="s">
        <v>50</v>
      </c>
      <c r="C19" s="4" t="s">
        <v>73</v>
      </c>
      <c r="D19" s="4" t="s">
        <v>34</v>
      </c>
      <c r="E19" s="4" t="s">
        <v>45</v>
      </c>
      <c r="F19" s="6" t="s">
        <v>51</v>
      </c>
      <c r="G19" s="6" t="s">
        <v>47</v>
      </c>
    </row>
    <row r="20" spans="1:15">
      <c r="A20" s="5">
        <v>2</v>
      </c>
      <c r="B20" s="4" t="s">
        <v>52</v>
      </c>
      <c r="C20" s="4" t="s">
        <v>53</v>
      </c>
      <c r="D20" s="4" t="s">
        <v>34</v>
      </c>
      <c r="E20" s="4" t="s">
        <v>45</v>
      </c>
      <c r="F20" s="6" t="s">
        <v>51</v>
      </c>
      <c r="G20" s="6" t="s">
        <v>47</v>
      </c>
      <c r="H20" s="3"/>
      <c r="I20" s="3"/>
      <c r="J20" s="3"/>
      <c r="K20" s="3"/>
      <c r="L20" s="3"/>
      <c r="M20" s="3"/>
      <c r="N20" s="3"/>
      <c r="O20" s="3"/>
    </row>
    <row r="21" spans="1:15">
      <c r="A21" s="5">
        <v>3</v>
      </c>
      <c r="B21" s="4" t="s">
        <v>54</v>
      </c>
      <c r="C21" s="4" t="s">
        <v>74</v>
      </c>
      <c r="D21" s="4" t="s">
        <v>34</v>
      </c>
      <c r="E21" s="4" t="s">
        <v>45</v>
      </c>
      <c r="F21" s="6" t="s">
        <v>51</v>
      </c>
      <c r="G21" s="6" t="s">
        <v>47</v>
      </c>
      <c r="H21" s="3"/>
      <c r="I21" s="3"/>
      <c r="J21" s="3"/>
      <c r="K21" s="3"/>
      <c r="L21" s="3"/>
      <c r="M21" s="3"/>
      <c r="N21" s="3"/>
      <c r="O21" s="3"/>
    </row>
  </sheetData>
  <protectedRanges>
    <protectedRange sqref="A1:A3 E4:F4 A4:C4" name="Rango2_1"/>
    <protectedRange sqref="B1:D3" name="Rango2_2_1"/>
    <protectedRange sqref="H20:O21 E5:E9 E17:E21 E11:E16" name="Rango2_2_2_5_5"/>
    <protectedRange sqref="A17:C18 A5:C16" name="Rango2_2_2_5_5_1"/>
    <protectedRange sqref="A19:C21" name="Rango2_2_2_5_5_1_1"/>
  </protectedRanges>
  <mergeCells count="5">
    <mergeCell ref="B1:C1"/>
    <mergeCell ref="A2:B2"/>
    <mergeCell ref="C2:F2"/>
    <mergeCell ref="B3:C3"/>
    <mergeCell ref="A18:G18"/>
  </mergeCells>
  <pageMargins left="0.70866141732283472" right="0.70866141732283472" top="0.35433070866141736" bottom="0.35433070866141736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zoomScale="85" zoomScaleNormal="85" workbookViewId="0">
      <selection activeCell="A5" sqref="A5:XFD5"/>
    </sheetView>
  </sheetViews>
  <sheetFormatPr baseColWidth="10" defaultColWidth="9.140625" defaultRowHeight="15.75"/>
  <cols>
    <col min="1" max="1" width="9.85546875" style="1" bestFit="1" customWidth="1"/>
    <col min="2" max="3" width="16" style="1" customWidth="1"/>
    <col min="4" max="4" width="29.85546875" style="1" bestFit="1" customWidth="1"/>
    <col min="5" max="5" width="25" style="1" bestFit="1" customWidth="1"/>
    <col min="6" max="6" width="28.42578125" style="1" bestFit="1" customWidth="1"/>
    <col min="7" max="7" width="43.85546875" style="1" bestFit="1" customWidth="1"/>
    <col min="8" max="16384" width="9.140625" style="1"/>
  </cols>
  <sheetData>
    <row r="1" spans="1:7">
      <c r="A1" s="8" t="s">
        <v>7</v>
      </c>
      <c r="B1" s="37" t="s">
        <v>9</v>
      </c>
      <c r="C1" s="37"/>
      <c r="D1" s="7"/>
      <c r="E1" s="9" t="s">
        <v>5</v>
      </c>
      <c r="F1" s="14" t="s">
        <v>70</v>
      </c>
    </row>
    <row r="2" spans="1:7">
      <c r="A2" s="38" t="s">
        <v>8</v>
      </c>
      <c r="B2" s="38"/>
      <c r="C2" s="39" t="s">
        <v>69</v>
      </c>
      <c r="D2" s="39"/>
      <c r="E2" s="39"/>
      <c r="F2" s="39"/>
    </row>
    <row r="3" spans="1:7">
      <c r="A3" s="7"/>
      <c r="B3" s="40"/>
      <c r="C3" s="40"/>
      <c r="D3" s="7"/>
    </row>
    <row r="4" spans="1:7">
      <c r="A4" s="2" t="s">
        <v>10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6" t="s">
        <v>6</v>
      </c>
    </row>
    <row r="5" spans="1:7">
      <c r="A5" s="5">
        <v>1</v>
      </c>
      <c r="B5" s="15" t="s">
        <v>81</v>
      </c>
      <c r="C5" s="15" t="s">
        <v>82</v>
      </c>
      <c r="D5" s="15" t="s">
        <v>83</v>
      </c>
      <c r="E5" s="2" t="s">
        <v>41</v>
      </c>
      <c r="F5" s="2" t="s">
        <v>41</v>
      </c>
      <c r="G5" s="6" t="s">
        <v>84</v>
      </c>
    </row>
    <row r="6" spans="1:7">
      <c r="A6" s="5">
        <v>2</v>
      </c>
      <c r="B6" s="4" t="s">
        <v>55</v>
      </c>
      <c r="C6" s="4" t="s">
        <v>56</v>
      </c>
      <c r="D6" s="4" t="s">
        <v>57</v>
      </c>
      <c r="E6" s="12" t="s">
        <v>41</v>
      </c>
      <c r="F6" s="13" t="s">
        <v>41</v>
      </c>
      <c r="G6" s="6" t="s">
        <v>58</v>
      </c>
    </row>
    <row r="7" spans="1:7">
      <c r="A7" s="5">
        <v>3</v>
      </c>
      <c r="B7" s="4" t="s">
        <v>59</v>
      </c>
      <c r="C7" s="4" t="s">
        <v>18</v>
      </c>
      <c r="D7" s="4" t="s">
        <v>60</v>
      </c>
      <c r="E7" s="12" t="s">
        <v>41</v>
      </c>
      <c r="F7" s="13" t="s">
        <v>41</v>
      </c>
      <c r="G7" s="6" t="s">
        <v>61</v>
      </c>
    </row>
    <row r="8" spans="1:7">
      <c r="A8" s="5">
        <v>4</v>
      </c>
      <c r="B8" s="4" t="s">
        <v>62</v>
      </c>
      <c r="C8" s="4" t="s">
        <v>63</v>
      </c>
      <c r="D8" s="4" t="s">
        <v>64</v>
      </c>
      <c r="E8" s="12" t="s">
        <v>41</v>
      </c>
      <c r="F8" s="13" t="s">
        <v>41</v>
      </c>
      <c r="G8" s="6" t="s">
        <v>65</v>
      </c>
    </row>
    <row r="9" spans="1:7">
      <c r="A9" s="5">
        <v>5</v>
      </c>
      <c r="B9" s="4" t="s">
        <v>11</v>
      </c>
      <c r="C9" s="4" t="s">
        <v>12</v>
      </c>
      <c r="D9" s="4" t="s">
        <v>13</v>
      </c>
      <c r="E9" s="4" t="s">
        <v>14</v>
      </c>
      <c r="F9" s="6" t="s">
        <v>15</v>
      </c>
      <c r="G9" s="6" t="s">
        <v>16</v>
      </c>
    </row>
    <row r="10" spans="1:7">
      <c r="A10" s="5">
        <v>6</v>
      </c>
      <c r="B10" s="4" t="s">
        <v>23</v>
      </c>
      <c r="C10" s="4" t="s">
        <v>18</v>
      </c>
      <c r="D10" s="4" t="s">
        <v>24</v>
      </c>
      <c r="E10" s="4" t="s">
        <v>25</v>
      </c>
      <c r="F10" s="6" t="s">
        <v>26</v>
      </c>
      <c r="G10" s="6" t="s">
        <v>27</v>
      </c>
    </row>
    <row r="11" spans="1:7">
      <c r="A11" s="5">
        <v>7</v>
      </c>
      <c r="B11" s="4" t="s">
        <v>28</v>
      </c>
      <c r="C11" s="4" t="s">
        <v>29</v>
      </c>
      <c r="D11" s="4" t="s">
        <v>24</v>
      </c>
      <c r="E11" s="4" t="s">
        <v>30</v>
      </c>
      <c r="F11" s="6" t="s">
        <v>31</v>
      </c>
      <c r="G11" s="6" t="s">
        <v>27</v>
      </c>
    </row>
    <row r="12" spans="1:7">
      <c r="A12" s="5">
        <v>8</v>
      </c>
      <c r="B12" s="4" t="s">
        <v>32</v>
      </c>
      <c r="C12" s="4" t="s">
        <v>33</v>
      </c>
      <c r="D12" s="4" t="s">
        <v>34</v>
      </c>
      <c r="E12" s="4" t="s">
        <v>35</v>
      </c>
      <c r="F12" s="6" t="s">
        <v>36</v>
      </c>
      <c r="G12" s="6" t="s">
        <v>37</v>
      </c>
    </row>
    <row r="13" spans="1:7">
      <c r="A13" s="5">
        <v>9</v>
      </c>
      <c r="B13" s="4" t="s">
        <v>38</v>
      </c>
      <c r="C13" s="4" t="s">
        <v>39</v>
      </c>
      <c r="D13" s="4" t="s">
        <v>40</v>
      </c>
      <c r="E13" s="4" t="s">
        <v>41</v>
      </c>
      <c r="F13" s="6" t="s">
        <v>41</v>
      </c>
      <c r="G13" s="6" t="s">
        <v>42</v>
      </c>
    </row>
    <row r="14" spans="1:7">
      <c r="A14" s="5">
        <v>10</v>
      </c>
      <c r="B14" s="4" t="s">
        <v>43</v>
      </c>
      <c r="C14" s="4" t="s">
        <v>44</v>
      </c>
      <c r="D14" s="4" t="s">
        <v>34</v>
      </c>
      <c r="E14" s="4" t="s">
        <v>45</v>
      </c>
      <c r="F14" s="6" t="s">
        <v>46</v>
      </c>
      <c r="G14" s="6" t="s">
        <v>47</v>
      </c>
    </row>
    <row r="15" spans="1:7">
      <c r="A15" s="5">
        <v>11</v>
      </c>
      <c r="B15" s="4" t="s">
        <v>32</v>
      </c>
      <c r="C15" s="4" t="s">
        <v>80</v>
      </c>
      <c r="D15" s="4" t="s">
        <v>34</v>
      </c>
      <c r="E15" s="4" t="s">
        <v>45</v>
      </c>
      <c r="F15" s="6" t="s">
        <v>46</v>
      </c>
      <c r="G15" s="6" t="s">
        <v>47</v>
      </c>
    </row>
    <row r="16" spans="1:7">
      <c r="A16" s="5">
        <v>12</v>
      </c>
      <c r="B16" s="4" t="s">
        <v>48</v>
      </c>
      <c r="C16" s="4" t="s">
        <v>75</v>
      </c>
      <c r="D16" s="4" t="s">
        <v>34</v>
      </c>
      <c r="E16" s="4" t="s">
        <v>45</v>
      </c>
      <c r="F16" s="6" t="s">
        <v>49</v>
      </c>
      <c r="G16" s="6" t="s">
        <v>47</v>
      </c>
    </row>
    <row r="17" spans="1:15">
      <c r="A17" s="41" t="s">
        <v>68</v>
      </c>
      <c r="B17" s="42"/>
      <c r="C17" s="42"/>
      <c r="D17" s="42"/>
      <c r="E17" s="42"/>
      <c r="F17" s="42"/>
      <c r="G17" s="43"/>
    </row>
    <row r="18" spans="1:15">
      <c r="A18" s="5">
        <v>1</v>
      </c>
      <c r="B18" s="4" t="s">
        <v>50</v>
      </c>
      <c r="C18" s="4" t="s">
        <v>73</v>
      </c>
      <c r="D18" s="4" t="s">
        <v>34</v>
      </c>
      <c r="E18" s="4" t="s">
        <v>45</v>
      </c>
      <c r="F18" s="6" t="s">
        <v>51</v>
      </c>
      <c r="G18" s="6" t="s">
        <v>47</v>
      </c>
    </row>
    <row r="19" spans="1:15">
      <c r="A19" s="5">
        <v>2</v>
      </c>
      <c r="B19" s="4" t="s">
        <v>52</v>
      </c>
      <c r="C19" s="4" t="s">
        <v>53</v>
      </c>
      <c r="D19" s="4" t="s">
        <v>34</v>
      </c>
      <c r="E19" s="4" t="s">
        <v>45</v>
      </c>
      <c r="F19" s="6" t="s">
        <v>51</v>
      </c>
      <c r="G19" s="6" t="s">
        <v>47</v>
      </c>
      <c r="H19" s="3"/>
      <c r="I19" s="3"/>
      <c r="J19" s="3"/>
      <c r="K19" s="3"/>
      <c r="L19" s="3"/>
      <c r="M19" s="3"/>
      <c r="N19" s="3"/>
      <c r="O19" s="3"/>
    </row>
    <row r="20" spans="1:15">
      <c r="A20" s="5">
        <v>3</v>
      </c>
      <c r="B20" s="4" t="s">
        <v>54</v>
      </c>
      <c r="C20" s="4" t="s">
        <v>74</v>
      </c>
      <c r="D20" s="4" t="s">
        <v>34</v>
      </c>
      <c r="E20" s="4" t="s">
        <v>45</v>
      </c>
      <c r="F20" s="6" t="s">
        <v>51</v>
      </c>
      <c r="G20" s="6" t="s">
        <v>47</v>
      </c>
      <c r="H20" s="3"/>
      <c r="I20" s="3"/>
      <c r="J20" s="3"/>
      <c r="K20" s="3"/>
      <c r="L20" s="3"/>
      <c r="M20" s="3"/>
      <c r="N20" s="3"/>
      <c r="O20" s="3"/>
    </row>
  </sheetData>
  <protectedRanges>
    <protectedRange sqref="A1:A3 E4:F5 A4:C4 B5:C5" name="Rango2_1"/>
    <protectedRange sqref="B1:D3" name="Rango2_2_1"/>
    <protectedRange sqref="H19:O20 E16:E20 E6:E14" name="Rango2_2_2_5_5"/>
    <protectedRange sqref="A17:C17 A16:B16 B6:C14 A5:A14" name="Rango2_2_2_5_5_1"/>
    <protectedRange sqref="A18:C20" name="Rango2_2_2_5_5_1_1"/>
    <protectedRange sqref="C16" name="Rango2_2_2_5_5_1_2"/>
    <protectedRange sqref="E15" name="Rango2_2_2_5_5_3"/>
    <protectedRange sqref="A15:C15" name="Rango2_2_2_5_5_1_4"/>
  </protectedRanges>
  <mergeCells count="5">
    <mergeCell ref="B1:C1"/>
    <mergeCell ref="A2:B2"/>
    <mergeCell ref="C2:F2"/>
    <mergeCell ref="B3:C3"/>
    <mergeCell ref="A17:G17"/>
  </mergeCells>
  <pageMargins left="0.70866141732283472" right="0.70866141732283472" top="0.35433070866141736" bottom="0.35433070866141736" header="0.31496062992125984" footer="0.31496062992125984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zoomScale="115" zoomScaleNormal="115" workbookViewId="0">
      <selection activeCell="E22" sqref="E22"/>
    </sheetView>
  </sheetViews>
  <sheetFormatPr baseColWidth="10" defaultColWidth="9.140625" defaultRowHeight="15"/>
  <cols>
    <col min="1" max="1" width="9.85546875" style="16" bestFit="1" customWidth="1"/>
    <col min="2" max="3" width="16" style="16" customWidth="1"/>
    <col min="4" max="4" width="33.140625" style="16" customWidth="1"/>
    <col min="5" max="5" width="25" style="16" bestFit="1" customWidth="1"/>
    <col min="6" max="6" width="28.42578125" style="16" bestFit="1" customWidth="1"/>
    <col min="7" max="7" width="46.28515625" style="16" customWidth="1"/>
    <col min="8" max="16384" width="9.140625" style="16"/>
  </cols>
  <sheetData>
    <row r="1" spans="1:15" ht="115.15" customHeight="1"/>
    <row r="2" spans="1:15">
      <c r="A2" s="27" t="s">
        <v>7</v>
      </c>
      <c r="B2" s="44" t="s">
        <v>9</v>
      </c>
      <c r="C2" s="44"/>
      <c r="D2" s="30"/>
      <c r="E2" s="17" t="s">
        <v>5</v>
      </c>
      <c r="F2" s="18">
        <v>45322</v>
      </c>
    </row>
    <row r="3" spans="1:15">
      <c r="A3" s="45" t="s">
        <v>8</v>
      </c>
      <c r="B3" s="45"/>
      <c r="C3" s="46" t="s">
        <v>91</v>
      </c>
      <c r="D3" s="46"/>
      <c r="E3" s="46"/>
      <c r="F3" s="46"/>
    </row>
    <row r="4" spans="1:15">
      <c r="A4" s="30"/>
      <c r="B4" s="47"/>
      <c r="C4" s="47"/>
      <c r="D4" s="30"/>
    </row>
    <row r="5" spans="1:15">
      <c r="A5" s="19" t="s">
        <v>10</v>
      </c>
      <c r="B5" s="19" t="s">
        <v>0</v>
      </c>
      <c r="C5" s="19" t="s">
        <v>1</v>
      </c>
      <c r="D5" s="19" t="s">
        <v>2</v>
      </c>
      <c r="E5" s="19" t="s">
        <v>3</v>
      </c>
      <c r="F5" s="19" t="s">
        <v>4</v>
      </c>
      <c r="G5" s="20" t="s">
        <v>6</v>
      </c>
    </row>
    <row r="6" spans="1:15">
      <c r="A6" s="29">
        <v>1</v>
      </c>
      <c r="B6" s="28" t="s">
        <v>23</v>
      </c>
      <c r="C6" s="28" t="s">
        <v>92</v>
      </c>
      <c r="D6" s="28" t="s">
        <v>57</v>
      </c>
      <c r="E6" s="21" t="s">
        <v>41</v>
      </c>
      <c r="F6" s="35" t="s">
        <v>114</v>
      </c>
      <c r="G6" s="20" t="s">
        <v>58</v>
      </c>
    </row>
    <row r="7" spans="1:15">
      <c r="A7" s="29">
        <f>1+A6</f>
        <v>2</v>
      </c>
      <c r="B7" s="28" t="s">
        <v>93</v>
      </c>
      <c r="C7" s="28" t="s">
        <v>29</v>
      </c>
      <c r="D7" s="28" t="s">
        <v>60</v>
      </c>
      <c r="E7" s="21" t="s">
        <v>41</v>
      </c>
      <c r="F7" s="22" t="s">
        <v>41</v>
      </c>
      <c r="G7" s="20" t="s">
        <v>72</v>
      </c>
    </row>
    <row r="8" spans="1:15">
      <c r="A8" s="29">
        <f t="shared" ref="A8:A17" si="0">1+A7</f>
        <v>3</v>
      </c>
      <c r="B8" s="28" t="s">
        <v>94</v>
      </c>
      <c r="C8" s="28" t="s">
        <v>95</v>
      </c>
      <c r="D8" s="28" t="s">
        <v>96</v>
      </c>
      <c r="E8" s="21" t="s">
        <v>41</v>
      </c>
      <c r="F8" s="22" t="s">
        <v>41</v>
      </c>
      <c r="G8" s="20" t="s">
        <v>72</v>
      </c>
    </row>
    <row r="9" spans="1:15">
      <c r="A9" s="29">
        <f t="shared" si="0"/>
        <v>4</v>
      </c>
      <c r="B9" s="28" t="s">
        <v>98</v>
      </c>
      <c r="C9" s="28" t="s">
        <v>97</v>
      </c>
      <c r="D9" s="28" t="s">
        <v>85</v>
      </c>
      <c r="E9" s="28" t="s">
        <v>20</v>
      </c>
      <c r="F9" s="20" t="s">
        <v>99</v>
      </c>
      <c r="G9" s="20" t="s">
        <v>86</v>
      </c>
    </row>
    <row r="10" spans="1:15">
      <c r="A10" s="33">
        <f t="shared" si="0"/>
        <v>5</v>
      </c>
      <c r="B10" s="32" t="s">
        <v>109</v>
      </c>
      <c r="C10" s="32" t="s">
        <v>110</v>
      </c>
      <c r="D10" s="34" t="s">
        <v>88</v>
      </c>
      <c r="E10" s="28" t="s">
        <v>89</v>
      </c>
      <c r="F10" s="20" t="s">
        <v>100</v>
      </c>
      <c r="G10" s="20" t="s">
        <v>90</v>
      </c>
    </row>
    <row r="11" spans="1:15">
      <c r="A11" s="33">
        <f t="shared" si="0"/>
        <v>6</v>
      </c>
      <c r="B11" s="24" t="s">
        <v>107</v>
      </c>
      <c r="C11" s="24" t="s">
        <v>108</v>
      </c>
      <c r="D11" s="34" t="s">
        <v>88</v>
      </c>
      <c r="E11" s="28" t="s">
        <v>89</v>
      </c>
      <c r="F11" s="20" t="s">
        <v>101</v>
      </c>
      <c r="G11" s="20" t="s">
        <v>90</v>
      </c>
    </row>
    <row r="12" spans="1:15">
      <c r="A12" s="33">
        <f t="shared" si="0"/>
        <v>7</v>
      </c>
      <c r="B12" s="23" t="s">
        <v>112</v>
      </c>
      <c r="C12" s="23" t="s">
        <v>113</v>
      </c>
      <c r="D12" s="23" t="s">
        <v>106</v>
      </c>
      <c r="E12" s="28" t="s">
        <v>102</v>
      </c>
      <c r="F12" s="20" t="s">
        <v>104</v>
      </c>
      <c r="G12" s="20" t="s">
        <v>105</v>
      </c>
    </row>
    <row r="13" spans="1:15">
      <c r="A13" s="33">
        <f t="shared" si="0"/>
        <v>8</v>
      </c>
      <c r="B13" s="24" t="s">
        <v>115</v>
      </c>
      <c r="C13" s="24" t="s">
        <v>18</v>
      </c>
      <c r="D13" s="24" t="s">
        <v>116</v>
      </c>
      <c r="E13" s="33" t="s">
        <v>41</v>
      </c>
      <c r="F13" s="31" t="s">
        <v>41</v>
      </c>
      <c r="G13" s="25" t="s">
        <v>117</v>
      </c>
    </row>
    <row r="14" spans="1:15">
      <c r="A14" s="33">
        <f t="shared" si="0"/>
        <v>9</v>
      </c>
      <c r="B14" s="28" t="s">
        <v>118</v>
      </c>
      <c r="C14" s="28" t="s">
        <v>119</v>
      </c>
      <c r="D14" s="24" t="s">
        <v>116</v>
      </c>
      <c r="E14" s="33" t="s">
        <v>41</v>
      </c>
      <c r="F14" s="31" t="s">
        <v>41</v>
      </c>
      <c r="G14" s="25" t="s">
        <v>117</v>
      </c>
      <c r="H14" s="26"/>
      <c r="I14" s="26"/>
      <c r="J14" s="26"/>
      <c r="K14" s="26"/>
      <c r="L14" s="26"/>
      <c r="M14" s="26"/>
      <c r="N14" s="26"/>
      <c r="O14" s="26"/>
    </row>
    <row r="15" spans="1:15">
      <c r="A15" s="33">
        <f t="shared" si="0"/>
        <v>10</v>
      </c>
      <c r="B15" s="28" t="s">
        <v>120</v>
      </c>
      <c r="C15" s="28" t="s">
        <v>121</v>
      </c>
      <c r="D15" s="28" t="s">
        <v>34</v>
      </c>
      <c r="E15" s="32" t="s">
        <v>122</v>
      </c>
      <c r="F15" s="36" t="s">
        <v>123</v>
      </c>
      <c r="G15" s="20" t="s">
        <v>87</v>
      </c>
      <c r="H15" s="26"/>
      <c r="I15" s="26"/>
      <c r="J15" s="26"/>
      <c r="K15" s="26"/>
      <c r="L15" s="26"/>
      <c r="M15" s="26"/>
      <c r="N15" s="26"/>
      <c r="O15" s="26"/>
    </row>
    <row r="16" spans="1:15">
      <c r="A16" s="33">
        <f t="shared" si="0"/>
        <v>11</v>
      </c>
      <c r="B16" s="32" t="s">
        <v>124</v>
      </c>
      <c r="C16" s="32" t="s">
        <v>125</v>
      </c>
      <c r="D16" s="32" t="s">
        <v>57</v>
      </c>
      <c r="E16" s="32"/>
      <c r="F16" s="36"/>
      <c r="G16" s="20" t="s">
        <v>103</v>
      </c>
      <c r="H16" s="26"/>
      <c r="I16" s="26"/>
      <c r="J16" s="26"/>
      <c r="K16" s="26"/>
      <c r="L16" s="26"/>
      <c r="M16" s="26"/>
      <c r="N16" s="26"/>
      <c r="O16" s="26"/>
    </row>
    <row r="17" spans="1:7">
      <c r="A17" s="33">
        <f t="shared" si="0"/>
        <v>12</v>
      </c>
      <c r="B17" s="20" t="s">
        <v>111</v>
      </c>
      <c r="C17" s="20" t="s">
        <v>66</v>
      </c>
      <c r="D17" s="28" t="s">
        <v>67</v>
      </c>
      <c r="E17" s="29" t="s">
        <v>41</v>
      </c>
      <c r="F17" s="31" t="s">
        <v>41</v>
      </c>
      <c r="G17" s="20" t="s">
        <v>103</v>
      </c>
    </row>
  </sheetData>
  <protectedRanges>
    <protectedRange sqref="A2:A4 E5:F5 A5:C5" name="Rango2_1"/>
    <protectedRange sqref="B2:D4" name="Rango2_2_1"/>
    <protectedRange sqref="H14:O16 E6:E12" name="Rango2_2_2_5_5"/>
    <protectedRange sqref="B12 A6:C9 A10:A17" name="Rango2_2_2_5_5_1"/>
    <protectedRange sqref="E13:E17" name="Rango2_2_2_5_5_3"/>
    <protectedRange sqref="B13:C16 B10:C11" name="Rango2_2_2_5_5_1_1"/>
    <protectedRange sqref="C12" name="Rango2_2_2_5_5_1_4"/>
  </protectedRanges>
  <mergeCells count="4">
    <mergeCell ref="B2:C2"/>
    <mergeCell ref="A3:B3"/>
    <mergeCell ref="C3:F3"/>
    <mergeCell ref="B4:C4"/>
  </mergeCells>
  <pageMargins left="0.70866141732283472" right="0.70866141732283472" top="0.35433070866141736" bottom="0.35433070866141736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Lipin SA - Dic</vt:lpstr>
      <vt:lpstr>Lipin SA - Ene</vt:lpstr>
      <vt:lpstr>Lipin SA - Nov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2024-02-06T13:01:51Z</dcterms:modified>
</cp:coreProperties>
</file>